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00"/>
  </bookViews>
  <sheets>
    <sheet name="Лист2" sheetId="2"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9" i="2" l="1"/>
  <c r="K39" i="2"/>
  <c r="M39" i="2"/>
  <c r="M30" i="2"/>
  <c r="M31" i="2"/>
  <c r="M29" i="2"/>
  <c r="I26" i="2"/>
  <c r="I19" i="2"/>
  <c r="K8" i="2"/>
  <c r="K9" i="2"/>
  <c r="K12" i="2"/>
  <c r="K7" i="2"/>
  <c r="G8" i="2" l="1"/>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7" i="2"/>
  <c r="G39" i="2" l="1"/>
</calcChain>
</file>

<file path=xl/sharedStrings.xml><?xml version="1.0" encoding="utf-8"?>
<sst xmlns="http://schemas.openxmlformats.org/spreadsheetml/2006/main" count="115" uniqueCount="81">
  <si>
    <t>Наименование</t>
  </si>
  <si>
    <t>Цена за ед. (тенге)</t>
  </si>
  <si>
    <t>Сумма (тенге)</t>
  </si>
  <si>
    <t>Гистокассеты с крышкой</t>
  </si>
  <si>
    <t>шт</t>
  </si>
  <si>
    <t>Гистокассеты с крышкой для биопсийного материала</t>
  </si>
  <si>
    <t xml:space="preserve">Формалин 10% забуференный, нейтральный. </t>
  </si>
  <si>
    <t>литр</t>
  </si>
  <si>
    <t xml:space="preserve">IsoPrer (Изопреп), 10 л. </t>
  </si>
  <si>
    <t>Биодек (Bio-Optica) 2,5 л</t>
  </si>
  <si>
    <t>Парафиновая среда HISTOMIX, 5 кг/уп</t>
  </si>
  <si>
    <t>кг</t>
  </si>
  <si>
    <t>Tissue-Clear</t>
  </si>
  <si>
    <t>уп</t>
  </si>
  <si>
    <t>Гематоксилин Майера</t>
  </si>
  <si>
    <t>Эозин 1% водный раствор, 1000 мл</t>
  </si>
  <si>
    <t>Предметное стекло для микроскопии, с матовым полем, с папиросной бумагой с чередованием</t>
  </si>
  <si>
    <t>Покровные стекла</t>
  </si>
  <si>
    <t>Криоспрей</t>
  </si>
  <si>
    <t>Картонная папка, вместимость 20 стекол (344х206мм) с разделителем и крышкой</t>
  </si>
  <si>
    <t>Спирт этиловый ректификованный 96%</t>
  </si>
  <si>
    <t>Перчатки нестерильные</t>
  </si>
  <si>
    <t>Маски медицинские</t>
  </si>
  <si>
    <t>Одноразовые микротомные ножи N35, Accu-Edge в упаковке 50 лезвий</t>
  </si>
  <si>
    <t>фл</t>
  </si>
  <si>
    <t>Анти Цоликлон D супер</t>
  </si>
  <si>
    <t>Анти Цоликлон B супер</t>
  </si>
  <si>
    <t>Анти Цоликлон A супер</t>
  </si>
  <si>
    <t>Активированное частичное тромбиновое время</t>
  </si>
  <si>
    <t>набор</t>
  </si>
  <si>
    <t>Протромбиновое время</t>
  </si>
  <si>
    <t>Фибриноген</t>
  </si>
  <si>
    <t>Мочеприемник прикроватный Объем: 2000 мл Длина трубки: 90 см</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</si>
  <si>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</si>
  <si>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 xml:space="preserve">Комбинированный пакеты для стерилизации </t>
  </si>
  <si>
    <t>130*270 см</t>
  </si>
  <si>
    <t>№200</t>
  </si>
  <si>
    <t>Bioject  Budget  5 мл  22Gx1 1/2 иньекц</t>
  </si>
  <si>
    <t>Шприц  5 мл</t>
  </si>
  <si>
    <t>Шприц  10 мл</t>
  </si>
  <si>
    <t>Шприц  20 мл</t>
  </si>
  <si>
    <t>Bioject Budget 20 мл 3х -компонентный стерильный</t>
  </si>
  <si>
    <t>Bioject Budget  10 мл 3х-комп.с иглой 21Gx1 1/2</t>
  </si>
  <si>
    <t>Техническая характеристика</t>
  </si>
  <si>
    <t>Ед. изм.</t>
  </si>
  <si>
    <t>Кол-во</t>
  </si>
  <si>
    <t>Итого:</t>
  </si>
  <si>
    <t>Желатиновый адгезив Bio-Optica, 150 мл</t>
  </si>
  <si>
    <t>пара</t>
  </si>
  <si>
    <t>Индикатор химический для контроля процесса ипаровой стерилизации марки "DGM Steriguard" тип B 1 для использования внутри упаковки 120/45 мин,132/20 мин универсальные класс 4</t>
  </si>
  <si>
    <t>Индикатор химический для контроля процесса плазменнойстерилизации марки "DGM Steriguard"  универсальные класс 4</t>
  </si>
  <si>
    <t>ГОБМП</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</si>
  <si>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</si>
  <si>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для защиты</t>
  </si>
  <si>
    <t>размером 6,5 с высоким манжетом</t>
  </si>
  <si>
    <t>размером 7,5 с высоким манжетом</t>
  </si>
  <si>
    <t>раствор для покраски гистологических препаратов, для обезжиривания стекол, для спиртовок, для обработки аппаратуры</t>
  </si>
  <si>
    <t>предназначена для подачи микропрепаратов врачу для исследования, временного хранения гистологических срезов</t>
  </si>
  <si>
    <t>предназначен для экспресс диагностики гистологического материала</t>
  </si>
  <si>
    <t>предназначены для ориентации материала, проводки и формирования парафинового блока</t>
  </si>
  <si>
    <t>предназначены для ориентации биопсийного (эндосскопического) материала, проводки и формирования парафинового блока</t>
  </si>
  <si>
    <t>фиксатор для гистологических и цитологических образцов. Способствует сохранению в образце гликогена</t>
  </si>
  <si>
    <t>раствор для гистологической обработки тканей (обезвоживание и просветление) на основе изопропанола с буфером.</t>
  </si>
  <si>
    <t>фиксатор/декальцификатор биоптатов костной ткани</t>
  </si>
  <si>
    <t>гомогенизированная парафиновая среда для гистологической заливки. Температура плавления 52-54°</t>
  </si>
  <si>
    <t>заменитель Ксилола, менее токсичный, предназначен для проводки тканей и покраски микропрепаратов</t>
  </si>
  <si>
    <t xml:space="preserve">предназначены для микротомирования твердых образцов  </t>
  </si>
  <si>
    <t>достоинством гематоксилина Майера в сравнении с наиболее часто применяемыми для прогрессивной окраски срезов гематокислином Карацци является интенсивная и чистая окраска ядер без тенденции к перекраске как при короткой экспозиции, так и при длительной</t>
  </si>
  <si>
    <t xml:space="preserve">эозин является цитоплазматическим красителем. Окрашивает цитоплазму клеток и волокна межклеточного вещества в срезах и цитологических препаратах в различные оттенки розового цвета. Предназначен для использования в качестве цитоплазматического  красителя после окраски гематоксилином. Спиртовые растворы эозина окрашивают ткани более интенсивно, чем водные </t>
  </si>
  <si>
    <t>желатиновый адгезив для фиксации микротомного среза ткани на микроперпарат</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</si>
  <si>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</si>
  <si>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(24х50мм). Упаковка по 50 стекол</t>
  </si>
  <si>
    <t>определение группы крови</t>
  </si>
  <si>
    <t>для исследования гемостаз</t>
  </si>
  <si>
    <t>ТОО "Альянс"</t>
  </si>
  <si>
    <t>ТОО "Import MT"</t>
  </si>
  <si>
    <t>ТОО "БионМедСервис"</t>
  </si>
  <si>
    <t>№ лота</t>
  </si>
  <si>
    <t>Цена</t>
  </si>
  <si>
    <t>Сумма</t>
  </si>
  <si>
    <t>Приложение 1 к протоколу итогов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</si>
</sst>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applyFill="1"/>
    <xf numFmtId="0" fontId="1" fillId="0" borderId="0" xfId="0" applyFont="1" applyFill="1" applyAlignment="1">
      <alignment horizontal="left" wrapText="1"/>
    </xf>
    <xf numFmtId="0" fontId="1" fillId="0" borderId="0" xfId="0" applyFont="1" applyFill="1" applyAlignment="1">
      <alignment horizontal="center" vertical="center"/>
    </xf>
    <xf numFmtId="4" fontId="4"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xf>
    <xf numFmtId="0" fontId="3" fillId="0" borderId="1" xfId="0" applyFont="1" applyFill="1" applyBorder="1" applyAlignment="1">
      <alignment horizontal="left" vertical="top" wrapText="1"/>
    </xf>
    <xf numFmtId="0" fontId="1" fillId="0" borderId="0" xfId="0" applyFont="1" applyFill="1" applyAlignment="1">
      <alignment horizontal="right"/>
    </xf>
    <xf numFmtId="0" fontId="2" fillId="0" borderId="0" xfId="0" applyFont="1" applyFill="1" applyAlignment="1">
      <alignment horizontal="center" vertical="center"/>
    </xf>
    <xf numFmtId="0" fontId="2" fillId="0" borderId="3" xfId="0" applyFont="1" applyFill="1" applyBorder="1" applyAlignment="1">
      <alignment horizontal="right" vertical="center"/>
    </xf>
    <xf numFmtId="0" fontId="2" fillId="0" borderId="4" xfId="0" applyFont="1" applyFill="1" applyBorder="1" applyAlignment="1">
      <alignment horizontal="right" vertical="center"/>
    </xf>
    <xf numFmtId="0" fontId="2" fillId="0" borderId="2" xfId="0" applyFont="1" applyFill="1" applyBorder="1" applyAlignment="1">
      <alignment horizontal="right"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tabSelected="1" workbookViewId="0">
      <selection activeCell="F8" sqref="F8"/>
    </sheetView>
  </sheetViews>
  <sheetFormatPr defaultRowHeight="15.75" x14ac:dyDescent="0.25"/>
  <cols>
    <col min="1" max="1" width="6" style="1" customWidth="1"/>
    <col min="2" max="2" width="31.28515625" style="5" customWidth="1"/>
    <col min="3" max="3" width="41.85546875" style="2" customWidth="1"/>
    <col min="4" max="4" width="16.7109375" style="6" customWidth="1"/>
    <col min="5" max="5" width="13.28515625" style="3" customWidth="1"/>
    <col min="6" max="6" width="16" style="3" customWidth="1"/>
    <col min="7" max="7" width="15.28515625" style="1" customWidth="1"/>
    <col min="8" max="8" width="12.140625" style="1" customWidth="1"/>
    <col min="9" max="9" width="12.85546875" style="1" customWidth="1"/>
    <col min="10" max="10" width="12.140625" style="1" customWidth="1"/>
    <col min="11" max="11" width="11.5703125" style="1" customWidth="1"/>
    <col min="12" max="12" width="12.42578125" style="1" customWidth="1"/>
    <col min="13" max="13" width="15.140625" style="1" customWidth="1"/>
    <col min="14" max="16384" width="9.140625" style="1"/>
  </cols>
  <sheetData>
    <row r="1" spans="1:13" x14ac:dyDescent="0.25">
      <c r="A1" s="19" t="s">
        <v>80</v>
      </c>
      <c r="B1" s="19"/>
      <c r="C1" s="19"/>
      <c r="D1" s="19"/>
      <c r="E1" s="19"/>
      <c r="F1" s="19"/>
      <c r="G1" s="19"/>
      <c r="H1" s="19"/>
      <c r="I1" s="19"/>
      <c r="J1" s="19"/>
      <c r="K1" s="19"/>
      <c r="L1" s="19"/>
      <c r="M1" s="19"/>
    </row>
    <row r="3" spans="1:13" x14ac:dyDescent="0.25">
      <c r="A3" s="20" t="s">
        <v>51</v>
      </c>
      <c r="B3" s="20"/>
      <c r="C3" s="20"/>
      <c r="D3" s="20"/>
      <c r="E3" s="20"/>
      <c r="F3" s="20"/>
      <c r="G3" s="20"/>
      <c r="H3" s="20"/>
      <c r="I3" s="20"/>
      <c r="J3" s="20"/>
      <c r="K3" s="20"/>
      <c r="L3" s="20"/>
      <c r="M3" s="20"/>
    </row>
    <row r="4" spans="1:13" x14ac:dyDescent="0.25">
      <c r="A4" s="3"/>
    </row>
    <row r="5" spans="1:13" ht="31.5" customHeight="1" x14ac:dyDescent="0.25">
      <c r="A5" s="27" t="s">
        <v>77</v>
      </c>
      <c r="B5" s="27" t="s">
        <v>0</v>
      </c>
      <c r="C5" s="27" t="s">
        <v>43</v>
      </c>
      <c r="D5" s="27" t="s">
        <v>44</v>
      </c>
      <c r="E5" s="27" t="s">
        <v>45</v>
      </c>
      <c r="F5" s="27" t="s">
        <v>1</v>
      </c>
      <c r="G5" s="27" t="s">
        <v>2</v>
      </c>
      <c r="H5" s="24" t="s">
        <v>74</v>
      </c>
      <c r="I5" s="25"/>
      <c r="J5" s="26" t="s">
        <v>75</v>
      </c>
      <c r="K5" s="26"/>
      <c r="L5" s="26" t="s">
        <v>76</v>
      </c>
      <c r="M5" s="26"/>
    </row>
    <row r="6" spans="1:13" x14ac:dyDescent="0.25">
      <c r="A6" s="28"/>
      <c r="B6" s="28"/>
      <c r="C6" s="28"/>
      <c r="D6" s="28"/>
      <c r="E6" s="28"/>
      <c r="F6" s="28"/>
      <c r="G6" s="28"/>
      <c r="H6" s="9" t="s">
        <v>78</v>
      </c>
      <c r="I6" s="9" t="s">
        <v>79</v>
      </c>
      <c r="J6" s="9" t="s">
        <v>78</v>
      </c>
      <c r="K6" s="9" t="s">
        <v>79</v>
      </c>
      <c r="L6" s="9" t="s">
        <v>78</v>
      </c>
      <c r="M6" s="9" t="s">
        <v>79</v>
      </c>
    </row>
    <row r="7" spans="1:13" ht="47.25" x14ac:dyDescent="0.25">
      <c r="A7" s="10">
        <v>1</v>
      </c>
      <c r="B7" s="11" t="s">
        <v>3</v>
      </c>
      <c r="C7" s="11" t="s">
        <v>59</v>
      </c>
      <c r="D7" s="10" t="s">
        <v>4</v>
      </c>
      <c r="E7" s="12">
        <v>5000</v>
      </c>
      <c r="F7" s="12">
        <v>50</v>
      </c>
      <c r="G7" s="13">
        <f>E7*F7</f>
        <v>250000</v>
      </c>
      <c r="H7" s="7"/>
      <c r="I7" s="9"/>
      <c r="J7" s="14">
        <v>44</v>
      </c>
      <c r="K7" s="8">
        <f>J7*E7</f>
        <v>220000</v>
      </c>
      <c r="L7" s="7"/>
      <c r="M7" s="7"/>
    </row>
    <row r="8" spans="1:13" ht="63" x14ac:dyDescent="0.25">
      <c r="A8" s="10">
        <v>2</v>
      </c>
      <c r="B8" s="11" t="s">
        <v>5</v>
      </c>
      <c r="C8" s="11" t="s">
        <v>60</v>
      </c>
      <c r="D8" s="10" t="s">
        <v>4</v>
      </c>
      <c r="E8" s="12">
        <v>500</v>
      </c>
      <c r="F8" s="12">
        <v>50</v>
      </c>
      <c r="G8" s="13">
        <f t="shared" ref="G8:G38" si="0">E8*F8</f>
        <v>25000</v>
      </c>
      <c r="H8" s="7"/>
      <c r="I8" s="9"/>
      <c r="J8" s="14">
        <v>44</v>
      </c>
      <c r="K8" s="8">
        <f t="shared" ref="K8:K12" si="1">J8*E8</f>
        <v>22000</v>
      </c>
      <c r="L8" s="7"/>
      <c r="M8" s="7"/>
    </row>
    <row r="9" spans="1:13" ht="47.25" x14ac:dyDescent="0.25">
      <c r="A9" s="10">
        <v>3</v>
      </c>
      <c r="B9" s="11" t="s">
        <v>6</v>
      </c>
      <c r="C9" s="11" t="s">
        <v>61</v>
      </c>
      <c r="D9" s="10" t="s">
        <v>7</v>
      </c>
      <c r="E9" s="12">
        <v>80</v>
      </c>
      <c r="F9" s="12">
        <v>1500</v>
      </c>
      <c r="G9" s="13">
        <f t="shared" si="0"/>
        <v>120000</v>
      </c>
      <c r="H9" s="7"/>
      <c r="I9" s="9"/>
      <c r="J9" s="14">
        <v>1390</v>
      </c>
      <c r="K9" s="8">
        <f t="shared" si="1"/>
        <v>111200</v>
      </c>
      <c r="L9" s="7"/>
      <c r="M9" s="7"/>
    </row>
    <row r="10" spans="1:13" ht="47.25" x14ac:dyDescent="0.25">
      <c r="A10" s="10">
        <v>4</v>
      </c>
      <c r="B10" s="11" t="s">
        <v>8</v>
      </c>
      <c r="C10" s="11" t="s">
        <v>62</v>
      </c>
      <c r="D10" s="10" t="s">
        <v>7</v>
      </c>
      <c r="E10" s="12">
        <v>80</v>
      </c>
      <c r="F10" s="12">
        <v>2560</v>
      </c>
      <c r="G10" s="13">
        <f t="shared" si="0"/>
        <v>204800</v>
      </c>
      <c r="H10" s="7"/>
      <c r="I10" s="9"/>
      <c r="J10" s="14"/>
      <c r="K10" s="8"/>
      <c r="L10" s="7"/>
      <c r="M10" s="7"/>
    </row>
    <row r="11" spans="1:13" ht="31.5" x14ac:dyDescent="0.25">
      <c r="A11" s="10">
        <v>5</v>
      </c>
      <c r="B11" s="11" t="s">
        <v>9</v>
      </c>
      <c r="C11" s="11" t="s">
        <v>63</v>
      </c>
      <c r="D11" s="10" t="s">
        <v>7</v>
      </c>
      <c r="E11" s="12">
        <v>2.5</v>
      </c>
      <c r="F11" s="12">
        <v>25000</v>
      </c>
      <c r="G11" s="13">
        <f t="shared" si="0"/>
        <v>62500</v>
      </c>
      <c r="H11" s="7"/>
      <c r="I11" s="9"/>
      <c r="J11" s="14"/>
      <c r="K11" s="8"/>
      <c r="L11" s="7"/>
      <c r="M11" s="7"/>
    </row>
    <row r="12" spans="1:13" ht="47.25" x14ac:dyDescent="0.25">
      <c r="A12" s="10">
        <v>6</v>
      </c>
      <c r="B12" s="11" t="s">
        <v>10</v>
      </c>
      <c r="C12" s="11" t="s">
        <v>64</v>
      </c>
      <c r="D12" s="10" t="s">
        <v>11</v>
      </c>
      <c r="E12" s="12">
        <v>35</v>
      </c>
      <c r="F12" s="12">
        <v>5400</v>
      </c>
      <c r="G12" s="13">
        <f t="shared" si="0"/>
        <v>189000</v>
      </c>
      <c r="H12" s="7"/>
      <c r="I12" s="9"/>
      <c r="J12" s="14">
        <v>4800</v>
      </c>
      <c r="K12" s="8">
        <f t="shared" si="1"/>
        <v>168000</v>
      </c>
      <c r="L12" s="7"/>
      <c r="M12" s="7"/>
    </row>
    <row r="13" spans="1:13" ht="47.25" x14ac:dyDescent="0.25">
      <c r="A13" s="10">
        <v>7</v>
      </c>
      <c r="B13" s="11" t="s">
        <v>12</v>
      </c>
      <c r="C13" s="11" t="s">
        <v>65</v>
      </c>
      <c r="D13" s="10" t="s">
        <v>7</v>
      </c>
      <c r="E13" s="12">
        <v>30</v>
      </c>
      <c r="F13" s="12">
        <v>6000</v>
      </c>
      <c r="G13" s="13">
        <f t="shared" si="0"/>
        <v>180000</v>
      </c>
      <c r="H13" s="7"/>
      <c r="I13" s="9"/>
      <c r="J13" s="7"/>
      <c r="K13" s="7"/>
      <c r="L13" s="7"/>
      <c r="M13" s="7"/>
    </row>
    <row r="14" spans="1:13" ht="47.25" x14ac:dyDescent="0.25">
      <c r="A14" s="10">
        <v>8</v>
      </c>
      <c r="B14" s="11" t="s">
        <v>23</v>
      </c>
      <c r="C14" s="11" t="s">
        <v>66</v>
      </c>
      <c r="D14" s="10" t="s">
        <v>13</v>
      </c>
      <c r="E14" s="12">
        <v>2</v>
      </c>
      <c r="F14" s="12">
        <v>95000</v>
      </c>
      <c r="G14" s="13">
        <f t="shared" si="0"/>
        <v>190000</v>
      </c>
      <c r="H14" s="7"/>
      <c r="I14" s="9"/>
      <c r="J14" s="7"/>
      <c r="K14" s="7"/>
      <c r="L14" s="7"/>
      <c r="M14" s="7"/>
    </row>
    <row r="15" spans="1:13" ht="126" x14ac:dyDescent="0.25">
      <c r="A15" s="10">
        <v>9</v>
      </c>
      <c r="B15" s="11" t="s">
        <v>14</v>
      </c>
      <c r="C15" s="11" t="s">
        <v>67</v>
      </c>
      <c r="D15" s="10" t="s">
        <v>7</v>
      </c>
      <c r="E15" s="12">
        <v>2</v>
      </c>
      <c r="F15" s="12">
        <v>19400</v>
      </c>
      <c r="G15" s="13">
        <f t="shared" si="0"/>
        <v>38800</v>
      </c>
      <c r="H15" s="7"/>
      <c r="I15" s="9"/>
      <c r="J15" s="7"/>
      <c r="K15" s="7"/>
      <c r="L15" s="7"/>
      <c r="M15" s="7"/>
    </row>
    <row r="16" spans="1:13" ht="160.5" customHeight="1" x14ac:dyDescent="0.25">
      <c r="A16" s="10">
        <v>10</v>
      </c>
      <c r="B16" s="11" t="s">
        <v>15</v>
      </c>
      <c r="C16" s="11" t="s">
        <v>68</v>
      </c>
      <c r="D16" s="10" t="s">
        <v>7</v>
      </c>
      <c r="E16" s="12">
        <v>1</v>
      </c>
      <c r="F16" s="12">
        <v>18200</v>
      </c>
      <c r="G16" s="13">
        <f t="shared" si="0"/>
        <v>18200</v>
      </c>
      <c r="H16" s="7"/>
      <c r="I16" s="9"/>
      <c r="J16" s="7"/>
      <c r="K16" s="7"/>
      <c r="L16" s="7"/>
      <c r="M16" s="7"/>
    </row>
    <row r="17" spans="1:13" ht="47.25" x14ac:dyDescent="0.25">
      <c r="A17" s="10">
        <v>11</v>
      </c>
      <c r="B17" s="11" t="s">
        <v>47</v>
      </c>
      <c r="C17" s="11" t="s">
        <v>69</v>
      </c>
      <c r="D17" s="10" t="s">
        <v>24</v>
      </c>
      <c r="E17" s="12">
        <v>2</v>
      </c>
      <c r="F17" s="12">
        <v>15000</v>
      </c>
      <c r="G17" s="13">
        <f t="shared" si="0"/>
        <v>30000</v>
      </c>
      <c r="H17" s="7"/>
      <c r="I17" s="9"/>
      <c r="J17" s="7"/>
      <c r="K17" s="7"/>
      <c r="L17" s="7"/>
      <c r="M17" s="7"/>
    </row>
    <row r="18" spans="1:13" ht="106.5" customHeight="1" x14ac:dyDescent="0.25">
      <c r="A18" s="10">
        <v>12</v>
      </c>
      <c r="B18" s="11" t="s">
        <v>16</v>
      </c>
      <c r="C18" s="11" t="s">
        <v>70</v>
      </c>
      <c r="D18" s="10" t="s">
        <v>13</v>
      </c>
      <c r="E18" s="12">
        <v>5000</v>
      </c>
      <c r="F18" s="12">
        <v>15.8</v>
      </c>
      <c r="G18" s="13">
        <f t="shared" si="0"/>
        <v>79000</v>
      </c>
      <c r="H18" s="7"/>
      <c r="I18" s="9"/>
      <c r="J18" s="7"/>
      <c r="K18" s="7"/>
      <c r="L18" s="7"/>
      <c r="M18" s="7"/>
    </row>
    <row r="19" spans="1:13" ht="99.75" customHeight="1" x14ac:dyDescent="0.25">
      <c r="A19" s="10">
        <v>13</v>
      </c>
      <c r="B19" s="11" t="s">
        <v>17</v>
      </c>
      <c r="C19" s="11" t="s">
        <v>71</v>
      </c>
      <c r="D19" s="10" t="s">
        <v>13</v>
      </c>
      <c r="E19" s="12">
        <v>5000</v>
      </c>
      <c r="F19" s="12">
        <v>11</v>
      </c>
      <c r="G19" s="13">
        <f t="shared" si="0"/>
        <v>55000</v>
      </c>
      <c r="H19" s="14">
        <v>9.5</v>
      </c>
      <c r="I19" s="8">
        <f>H19*E19</f>
        <v>47500</v>
      </c>
      <c r="J19" s="7"/>
      <c r="K19" s="7"/>
      <c r="L19" s="7"/>
      <c r="M19" s="7"/>
    </row>
    <row r="20" spans="1:13" ht="31.5" x14ac:dyDescent="0.25">
      <c r="A20" s="10">
        <v>14</v>
      </c>
      <c r="B20" s="11" t="s">
        <v>18</v>
      </c>
      <c r="C20" s="11" t="s">
        <v>58</v>
      </c>
      <c r="D20" s="10" t="s">
        <v>4</v>
      </c>
      <c r="E20" s="12">
        <v>4</v>
      </c>
      <c r="F20" s="12">
        <v>12100</v>
      </c>
      <c r="G20" s="13">
        <f t="shared" si="0"/>
        <v>48400</v>
      </c>
      <c r="H20" s="7"/>
      <c r="I20" s="9"/>
      <c r="J20" s="7"/>
      <c r="K20" s="7"/>
      <c r="L20" s="7"/>
      <c r="M20" s="7"/>
    </row>
    <row r="21" spans="1:13" ht="63" x14ac:dyDescent="0.25">
      <c r="A21" s="10">
        <v>15</v>
      </c>
      <c r="B21" s="11" t="s">
        <v>19</v>
      </c>
      <c r="C21" s="11" t="s">
        <v>57</v>
      </c>
      <c r="D21" s="10" t="s">
        <v>4</v>
      </c>
      <c r="E21" s="12">
        <v>10</v>
      </c>
      <c r="F21" s="12">
        <v>4235</v>
      </c>
      <c r="G21" s="13">
        <f t="shared" si="0"/>
        <v>42350</v>
      </c>
      <c r="H21" s="7"/>
      <c r="I21" s="9"/>
      <c r="J21" s="7"/>
      <c r="K21" s="7"/>
      <c r="L21" s="7"/>
      <c r="M21" s="7"/>
    </row>
    <row r="22" spans="1:13" ht="52.5" customHeight="1" x14ac:dyDescent="0.25">
      <c r="A22" s="10">
        <v>16</v>
      </c>
      <c r="B22" s="11" t="s">
        <v>20</v>
      </c>
      <c r="C22" s="11" t="s">
        <v>56</v>
      </c>
      <c r="D22" s="10" t="s">
        <v>7</v>
      </c>
      <c r="E22" s="12">
        <v>20</v>
      </c>
      <c r="F22" s="12">
        <v>1600</v>
      </c>
      <c r="G22" s="13">
        <f t="shared" si="0"/>
        <v>32000</v>
      </c>
      <c r="H22" s="7"/>
      <c r="I22" s="9"/>
      <c r="J22" s="7"/>
      <c r="K22" s="7"/>
      <c r="L22" s="7"/>
      <c r="M22" s="7"/>
    </row>
    <row r="23" spans="1:13" ht="15" customHeight="1" x14ac:dyDescent="0.25">
      <c r="A23" s="10">
        <v>17</v>
      </c>
      <c r="B23" s="11" t="s">
        <v>21</v>
      </c>
      <c r="C23" s="11" t="s">
        <v>55</v>
      </c>
      <c r="D23" s="10" t="s">
        <v>48</v>
      </c>
      <c r="E23" s="12">
        <v>2000</v>
      </c>
      <c r="F23" s="12">
        <v>46</v>
      </c>
      <c r="G23" s="13">
        <f t="shared" si="0"/>
        <v>92000</v>
      </c>
      <c r="H23" s="7"/>
      <c r="I23" s="9"/>
      <c r="J23" s="7"/>
      <c r="K23" s="7"/>
      <c r="L23" s="7"/>
      <c r="M23" s="7"/>
    </row>
    <row r="24" spans="1:13" ht="15" customHeight="1" x14ac:dyDescent="0.25">
      <c r="A24" s="10">
        <v>18</v>
      </c>
      <c r="B24" s="11" t="s">
        <v>21</v>
      </c>
      <c r="C24" s="11" t="s">
        <v>54</v>
      </c>
      <c r="D24" s="10" t="s">
        <v>48</v>
      </c>
      <c r="E24" s="12">
        <v>4000</v>
      </c>
      <c r="F24" s="12">
        <v>46</v>
      </c>
      <c r="G24" s="13">
        <f t="shared" si="0"/>
        <v>184000</v>
      </c>
      <c r="H24" s="7"/>
      <c r="I24" s="9"/>
      <c r="J24" s="7"/>
      <c r="K24" s="7"/>
      <c r="L24" s="7"/>
      <c r="M24" s="7"/>
    </row>
    <row r="25" spans="1:13" x14ac:dyDescent="0.25">
      <c r="A25" s="10">
        <v>19</v>
      </c>
      <c r="B25" s="11" t="s">
        <v>22</v>
      </c>
      <c r="C25" s="11" t="s">
        <v>53</v>
      </c>
      <c r="D25" s="10" t="s">
        <v>4</v>
      </c>
      <c r="E25" s="12">
        <v>720</v>
      </c>
      <c r="F25" s="12">
        <v>25</v>
      </c>
      <c r="G25" s="13">
        <f t="shared" si="0"/>
        <v>18000</v>
      </c>
      <c r="H25" s="7"/>
      <c r="I25" s="9"/>
      <c r="J25" s="7"/>
      <c r="K25" s="7"/>
      <c r="L25" s="7"/>
      <c r="M25" s="7"/>
    </row>
    <row r="26" spans="1:13" ht="305.25" customHeight="1" x14ac:dyDescent="0.25">
      <c r="A26" s="10">
        <v>20</v>
      </c>
      <c r="B26" s="11" t="s">
        <v>32</v>
      </c>
      <c r="C26" s="15" t="s">
        <v>52</v>
      </c>
      <c r="D26" s="10" t="s">
        <v>4</v>
      </c>
      <c r="E26" s="12">
        <v>500</v>
      </c>
      <c r="F26" s="12">
        <v>160</v>
      </c>
      <c r="G26" s="13">
        <f t="shared" si="0"/>
        <v>80000</v>
      </c>
      <c r="H26" s="14">
        <v>135</v>
      </c>
      <c r="I26" s="8">
        <f>H26*E26</f>
        <v>67500</v>
      </c>
      <c r="J26" s="7"/>
      <c r="K26" s="7"/>
      <c r="L26" s="7"/>
      <c r="M26" s="7"/>
    </row>
    <row r="27" spans="1:13" ht="315" x14ac:dyDescent="0.25">
      <c r="A27" s="10">
        <v>21</v>
      </c>
      <c r="B27" s="16" t="s">
        <v>49</v>
      </c>
      <c r="C27" s="16" t="s">
        <v>33</v>
      </c>
      <c r="D27" s="10" t="s">
        <v>4</v>
      </c>
      <c r="E27" s="17">
        <v>5000</v>
      </c>
      <c r="F27" s="17">
        <v>6</v>
      </c>
      <c r="G27" s="13">
        <f t="shared" si="0"/>
        <v>30000</v>
      </c>
      <c r="H27" s="7"/>
      <c r="I27" s="9"/>
      <c r="J27" s="7"/>
      <c r="K27" s="7"/>
      <c r="L27" s="7"/>
      <c r="M27" s="7"/>
    </row>
    <row r="28" spans="1:13" ht="78.75" x14ac:dyDescent="0.25">
      <c r="A28" s="10">
        <v>22</v>
      </c>
      <c r="B28" s="16" t="s">
        <v>50</v>
      </c>
      <c r="C28" s="16" t="s">
        <v>36</v>
      </c>
      <c r="D28" s="10" t="s">
        <v>13</v>
      </c>
      <c r="E28" s="17">
        <v>8</v>
      </c>
      <c r="F28" s="17">
        <v>4500</v>
      </c>
      <c r="G28" s="13">
        <f t="shared" si="0"/>
        <v>36000</v>
      </c>
      <c r="H28" s="7"/>
      <c r="I28" s="9"/>
      <c r="J28" s="7"/>
      <c r="K28" s="7"/>
      <c r="L28" s="7"/>
      <c r="M28" s="7"/>
    </row>
    <row r="29" spans="1:13" x14ac:dyDescent="0.25">
      <c r="A29" s="10">
        <v>23</v>
      </c>
      <c r="B29" s="11" t="s">
        <v>25</v>
      </c>
      <c r="C29" s="11" t="s">
        <v>72</v>
      </c>
      <c r="D29" s="10" t="s">
        <v>24</v>
      </c>
      <c r="E29" s="12">
        <v>15</v>
      </c>
      <c r="F29" s="12">
        <v>1890</v>
      </c>
      <c r="G29" s="13">
        <f t="shared" si="0"/>
        <v>28350</v>
      </c>
      <c r="H29" s="7"/>
      <c r="I29" s="9"/>
      <c r="J29" s="7"/>
      <c r="K29" s="7"/>
      <c r="L29" s="14">
        <v>1550</v>
      </c>
      <c r="M29" s="8">
        <f>L29*E29</f>
        <v>23250</v>
      </c>
    </row>
    <row r="30" spans="1:13" x14ac:dyDescent="0.25">
      <c r="A30" s="10">
        <v>24</v>
      </c>
      <c r="B30" s="11" t="s">
        <v>27</v>
      </c>
      <c r="C30" s="11" t="s">
        <v>72</v>
      </c>
      <c r="D30" s="10" t="s">
        <v>24</v>
      </c>
      <c r="E30" s="12">
        <v>15</v>
      </c>
      <c r="F30" s="12">
        <v>850</v>
      </c>
      <c r="G30" s="13">
        <f t="shared" si="0"/>
        <v>12750</v>
      </c>
      <c r="H30" s="7"/>
      <c r="I30" s="9"/>
      <c r="J30" s="7"/>
      <c r="K30" s="7"/>
      <c r="L30" s="14">
        <v>780</v>
      </c>
      <c r="M30" s="8">
        <f t="shared" ref="M30:M31" si="2">L30*E30</f>
        <v>11700</v>
      </c>
    </row>
    <row r="31" spans="1:13" x14ac:dyDescent="0.25">
      <c r="A31" s="10">
        <v>25</v>
      </c>
      <c r="B31" s="11" t="s">
        <v>26</v>
      </c>
      <c r="C31" s="11" t="s">
        <v>72</v>
      </c>
      <c r="D31" s="10" t="s">
        <v>24</v>
      </c>
      <c r="E31" s="12">
        <v>15</v>
      </c>
      <c r="F31" s="12">
        <v>850</v>
      </c>
      <c r="G31" s="13">
        <f t="shared" si="0"/>
        <v>12750</v>
      </c>
      <c r="H31" s="7"/>
      <c r="I31" s="9"/>
      <c r="J31" s="7"/>
      <c r="K31" s="7"/>
      <c r="L31" s="14">
        <v>780</v>
      </c>
      <c r="M31" s="8">
        <f t="shared" si="2"/>
        <v>11700</v>
      </c>
    </row>
    <row r="32" spans="1:13" ht="31.5" x14ac:dyDescent="0.25">
      <c r="A32" s="10">
        <v>26</v>
      </c>
      <c r="B32" s="11" t="s">
        <v>28</v>
      </c>
      <c r="C32" s="11" t="s">
        <v>73</v>
      </c>
      <c r="D32" s="7" t="s">
        <v>29</v>
      </c>
      <c r="E32" s="14">
        <v>5</v>
      </c>
      <c r="F32" s="14">
        <v>2300</v>
      </c>
      <c r="G32" s="13">
        <f t="shared" si="0"/>
        <v>11500</v>
      </c>
      <c r="H32" s="7"/>
      <c r="I32" s="9"/>
      <c r="J32" s="7"/>
      <c r="K32" s="7"/>
      <c r="L32" s="7"/>
      <c r="M32" s="7"/>
    </row>
    <row r="33" spans="1:13" x14ac:dyDescent="0.25">
      <c r="A33" s="10">
        <v>27</v>
      </c>
      <c r="B33" s="11" t="s">
        <v>30</v>
      </c>
      <c r="C33" s="11" t="s">
        <v>73</v>
      </c>
      <c r="D33" s="7" t="s">
        <v>29</v>
      </c>
      <c r="E33" s="14">
        <v>5</v>
      </c>
      <c r="F33" s="14">
        <v>2150</v>
      </c>
      <c r="G33" s="13">
        <f t="shared" si="0"/>
        <v>10750</v>
      </c>
      <c r="H33" s="7"/>
      <c r="I33" s="9"/>
      <c r="J33" s="7"/>
      <c r="K33" s="7"/>
      <c r="L33" s="7"/>
      <c r="M33" s="7"/>
    </row>
    <row r="34" spans="1:13" ht="18.75" customHeight="1" x14ac:dyDescent="0.25">
      <c r="A34" s="10">
        <v>28</v>
      </c>
      <c r="B34" s="11" t="s">
        <v>31</v>
      </c>
      <c r="C34" s="11" t="s">
        <v>73</v>
      </c>
      <c r="D34" s="7" t="s">
        <v>29</v>
      </c>
      <c r="E34" s="14">
        <v>5</v>
      </c>
      <c r="F34" s="14">
        <v>2500</v>
      </c>
      <c r="G34" s="13">
        <f t="shared" si="0"/>
        <v>12500</v>
      </c>
      <c r="H34" s="7"/>
      <c r="I34" s="9"/>
      <c r="J34" s="7"/>
      <c r="K34" s="7"/>
      <c r="L34" s="7"/>
      <c r="M34" s="7"/>
    </row>
    <row r="35" spans="1:13" ht="31.5" x14ac:dyDescent="0.25">
      <c r="A35" s="10">
        <v>29</v>
      </c>
      <c r="B35" s="11" t="s">
        <v>34</v>
      </c>
      <c r="C35" s="11" t="s">
        <v>35</v>
      </c>
      <c r="D35" s="7" t="s">
        <v>4</v>
      </c>
      <c r="E35" s="14">
        <v>3000</v>
      </c>
      <c r="F35" s="14">
        <v>27</v>
      </c>
      <c r="G35" s="13">
        <f t="shared" si="0"/>
        <v>81000</v>
      </c>
      <c r="H35" s="7"/>
      <c r="I35" s="9"/>
      <c r="J35" s="7"/>
      <c r="K35" s="7"/>
      <c r="L35" s="7"/>
      <c r="M35" s="7"/>
    </row>
    <row r="36" spans="1:13" ht="21.75" customHeight="1" x14ac:dyDescent="0.25">
      <c r="A36" s="10">
        <v>30</v>
      </c>
      <c r="B36" s="16" t="s">
        <v>38</v>
      </c>
      <c r="C36" s="18" t="s">
        <v>37</v>
      </c>
      <c r="D36" s="7" t="s">
        <v>4</v>
      </c>
      <c r="E36" s="17">
        <v>10000</v>
      </c>
      <c r="F36" s="17">
        <v>12</v>
      </c>
      <c r="G36" s="13">
        <f t="shared" si="0"/>
        <v>120000</v>
      </c>
      <c r="H36" s="7"/>
      <c r="I36" s="9"/>
      <c r="J36" s="7"/>
      <c r="K36" s="7"/>
      <c r="L36" s="7"/>
      <c r="M36" s="7"/>
    </row>
    <row r="37" spans="1:13" ht="33.75" customHeight="1" x14ac:dyDescent="0.25">
      <c r="A37" s="10">
        <v>31</v>
      </c>
      <c r="B37" s="16" t="s">
        <v>39</v>
      </c>
      <c r="C37" s="18" t="s">
        <v>42</v>
      </c>
      <c r="D37" s="7" t="s">
        <v>4</v>
      </c>
      <c r="E37" s="17">
        <v>5000</v>
      </c>
      <c r="F37" s="17">
        <v>16.25</v>
      </c>
      <c r="G37" s="13">
        <f t="shared" si="0"/>
        <v>81250</v>
      </c>
      <c r="H37" s="7"/>
      <c r="I37" s="9"/>
      <c r="J37" s="7"/>
      <c r="K37" s="7"/>
      <c r="L37" s="7"/>
      <c r="M37" s="7"/>
    </row>
    <row r="38" spans="1:13" ht="37.5" customHeight="1" x14ac:dyDescent="0.25">
      <c r="A38" s="10">
        <v>32</v>
      </c>
      <c r="B38" s="16" t="s">
        <v>40</v>
      </c>
      <c r="C38" s="18" t="s">
        <v>41</v>
      </c>
      <c r="D38" s="7" t="s">
        <v>4</v>
      </c>
      <c r="E38" s="17">
        <v>500</v>
      </c>
      <c r="F38" s="17">
        <v>25</v>
      </c>
      <c r="G38" s="13">
        <f t="shared" si="0"/>
        <v>12500</v>
      </c>
      <c r="H38" s="7"/>
      <c r="I38" s="9"/>
      <c r="J38" s="7"/>
      <c r="K38" s="7"/>
      <c r="L38" s="7"/>
      <c r="M38" s="7"/>
    </row>
    <row r="39" spans="1:13" x14ac:dyDescent="0.25">
      <c r="A39" s="21" t="s">
        <v>46</v>
      </c>
      <c r="B39" s="22"/>
      <c r="C39" s="22"/>
      <c r="D39" s="22"/>
      <c r="E39" s="22"/>
      <c r="F39" s="23"/>
      <c r="G39" s="4">
        <f>SUM(G7:G38)</f>
        <v>2388400</v>
      </c>
      <c r="H39" s="7"/>
      <c r="I39" s="8">
        <f>SUM(I7:I38)</f>
        <v>115000</v>
      </c>
      <c r="J39" s="7"/>
      <c r="K39" s="8">
        <f>SUM(K7:K38)</f>
        <v>521200</v>
      </c>
      <c r="L39" s="7"/>
      <c r="M39" s="8">
        <f>SUM(M29:M38)</f>
        <v>46650</v>
      </c>
    </row>
  </sheetData>
  <mergeCells count="13">
    <mergeCell ref="A1:M1"/>
    <mergeCell ref="A3:M3"/>
    <mergeCell ref="A39:F39"/>
    <mergeCell ref="H5:I5"/>
    <mergeCell ref="J5:K5"/>
    <mergeCell ref="C5:C6"/>
    <mergeCell ref="B5:B6"/>
    <mergeCell ref="A5:A6"/>
    <mergeCell ref="L5:M5"/>
    <mergeCell ref="G5:G6"/>
    <mergeCell ref="F5:F6"/>
    <mergeCell ref="E5:E6"/>
    <mergeCell ref="D5:D6"/>
  </mergeCells>
  <pageMargins left="0.19685039370078741" right="0.19685039370078741" top="0.19685039370078741" bottom="0.19685039370078741" header="0.31496062992125984" footer="0.31496062992125984"/>
  <pageSetup paperSize="256"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2020-03-04T10:41:44Z</dcterms:modified>
</cp:coreProperties>
</file>